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报油补车辆台账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<sst xmlns="http://schemas.openxmlformats.org/spreadsheetml/2006/main" count="272" uniqueCount="85">
  <si>
    <t>灵璧县农村客运座位数明细表（截止2025年12月31日）</t>
  </si>
  <si>
    <t>填报单位：灵璧县交通运输局</t>
  </si>
  <si>
    <t>截止时间：2025 年12月31日</t>
  </si>
  <si>
    <t>序号</t>
  </si>
  <si>
    <t>班线</t>
  </si>
  <si>
    <t>车辆号码</t>
  </si>
  <si>
    <t>营运证号</t>
  </si>
  <si>
    <t>车辆型号</t>
  </si>
  <si>
    <t>燃料类型</t>
  </si>
  <si>
    <t>变更情况</t>
  </si>
  <si>
    <t>座位数</t>
  </si>
  <si>
    <t>运营信息</t>
  </si>
  <si>
    <t>折算后座位数</t>
  </si>
  <si>
    <t>备注</t>
  </si>
  <si>
    <t>灵璧-宿州东站</t>
  </si>
  <si>
    <t>皖L82195</t>
  </si>
  <si>
    <t>341300103063</t>
  </si>
  <si>
    <t>宇通ZK6752D1</t>
  </si>
  <si>
    <t>柴油</t>
  </si>
  <si>
    <t>无</t>
  </si>
  <si>
    <t>皖L82178</t>
  </si>
  <si>
    <t>341300103064</t>
  </si>
  <si>
    <t>皖L82151</t>
  </si>
  <si>
    <t>341300103066</t>
  </si>
  <si>
    <t>皖L82172</t>
  </si>
  <si>
    <t>341300103061</t>
  </si>
  <si>
    <t>皖L82126</t>
  </si>
  <si>
    <t>341300103065</t>
  </si>
  <si>
    <t>皖L82157</t>
  </si>
  <si>
    <t>341300103062</t>
  </si>
  <si>
    <t>灵璧一观音机场</t>
  </si>
  <si>
    <t>皖L83555</t>
  </si>
  <si>
    <t>江淮牌HFC6700JK4</t>
  </si>
  <si>
    <t>皖LG9270</t>
  </si>
  <si>
    <t>宇通ZK6729D62</t>
  </si>
  <si>
    <t>皖LE6791</t>
  </si>
  <si>
    <t>宇通ZK6906H5Y</t>
  </si>
  <si>
    <t>皖LDG6087</t>
  </si>
  <si>
    <t>福田牌BJ6552EVAA1</t>
  </si>
  <si>
    <t>电</t>
  </si>
  <si>
    <t>皖LDG9600</t>
  </si>
  <si>
    <t>皖LDG2980</t>
  </si>
  <si>
    <t>341300190041</t>
  </si>
  <si>
    <t>灵璧宿州东站</t>
  </si>
  <si>
    <t>皖LDN1885</t>
  </si>
  <si>
    <t>341300190076</t>
  </si>
  <si>
    <t>皖LDN1978</t>
  </si>
  <si>
    <t>341300190077</t>
  </si>
  <si>
    <t>皖LDN9667</t>
  </si>
  <si>
    <t>341300190075</t>
  </si>
  <si>
    <t>皖LG7944</t>
  </si>
  <si>
    <t>341323110115</t>
  </si>
  <si>
    <t>福田BJ6608B1DDA-V1</t>
  </si>
  <si>
    <t>皖L82729</t>
  </si>
  <si>
    <t>341323110111</t>
  </si>
  <si>
    <t>皖L84448</t>
  </si>
  <si>
    <t>341323110013</t>
  </si>
  <si>
    <t>宇通ZK6679H8A</t>
  </si>
  <si>
    <t>皖L84440</t>
  </si>
  <si>
    <t>341323110014</t>
  </si>
  <si>
    <t>合计：</t>
  </si>
  <si>
    <t>截止时间： 2025 年12 月 31 日</t>
  </si>
  <si>
    <t>车辆总台数：19</t>
  </si>
  <si>
    <t>座位数：411</t>
  </si>
  <si>
    <t>折后座位数：257.62</t>
  </si>
  <si>
    <t>填报单位：新国线集团（灵璧）运输有限公司</t>
  </si>
  <si>
    <t>皖LC2448</t>
  </si>
  <si>
    <t>安凯牌HFF6909KD1E5B</t>
  </si>
  <si>
    <t>有</t>
  </si>
  <si>
    <t>皖LG3217</t>
  </si>
  <si>
    <t>福田牌BJ6608B1DDA-V1</t>
  </si>
  <si>
    <t>24年</t>
  </si>
  <si>
    <t>25年10月新增</t>
  </si>
  <si>
    <t>包车</t>
  </si>
  <si>
    <t>皖LDG2118</t>
  </si>
  <si>
    <t>341300190040</t>
  </si>
  <si>
    <t>皖LDG0677</t>
  </si>
  <si>
    <t>341300190038</t>
  </si>
  <si>
    <t>皖LDN9788</t>
  </si>
  <si>
    <t>341300190073</t>
  </si>
  <si>
    <t>皖LDN0788</t>
  </si>
  <si>
    <t>341300190074</t>
  </si>
  <si>
    <t>车辆总台数：17</t>
  </si>
  <si>
    <t>座位数：369</t>
  </si>
  <si>
    <t>折后座位数：330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</si>
</sst>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00000"/>
  </numFmts>
  <fonts count="32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0.5"/>
      <color theme="1"/>
      <name val="楷体"/>
      <charset val="134"/>
    </font>
    <font>
      <sz val="10.5"/>
      <color theme="1"/>
      <name val="仿宋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6"/>
      <name val="方正小标宋简体"/>
      <charset val="134"/>
    </font>
    <font>
      <sz val="10.5"/>
      <name val="楷体"/>
      <charset val="134"/>
    </font>
    <font>
      <sz val="10.5"/>
      <name val="仿宋"/>
      <charset val="134"/>
    </font>
    <font>
      <sz val="1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6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176" fontId="4" fillId="2" borderId="4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77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6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vertical="center"/>
    </xf>
    <xf numFmtId="0" fontId="7" fillId="0" borderId="0" xfId="0" applyFont="1" applyFill="1">
      <alignment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>
      <alignment vertical="center"/>
    </xf>
    <xf numFmtId="0" fontId="7" fillId="0" borderId="0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4" fillId="0" borderId="3" xfId="0" applyFont="1" applyFill="1" applyBorder="1" applyAlignment="1" quotePrefix="1">
      <alignment horizontal="center" vertical="center"/>
    </xf>
    <xf numFmtId="0" fontId="4" fillId="0" borderId="5" xfId="0" applyFont="1" applyFill="1" applyBorder="1" applyAlignment="1" quotePrefix="1">
      <alignment horizontal="center" vertical="center"/>
    </xf>
    <xf numFmtId="0" fontId="10" fillId="0" borderId="1" xfId="0" applyFont="1" applyFill="1" applyBorder="1" applyAlignment="1" quotePrefix="1">
      <alignment horizontal="center" vertical="center" wrapText="1"/>
    </xf>
    <xf numFmtId="0" fontId="3" fillId="2" borderId="1" xfId="0" applyFont="1" applyFill="1" applyBorder="1" applyAlignment="1" quotePrefix="1">
      <alignment horizontal="center" vertical="center" wrapText="1"/>
    </xf>
    <xf numFmtId="0" fontId="4" fillId="0" borderId="2" xfId="0" applyFont="1" applyFill="1" applyBorder="1" applyAlignment="1" quotePrefix="1">
      <alignment horizontal="center" vertical="center"/>
    </xf>
    <xf numFmtId="0" fontId="4" fillId="2" borderId="5" xfId="0" applyFont="1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zoomScale="115" zoomScaleNormal="115" workbookViewId="0">
      <selection activeCell="K14" sqref="K14:K22"/>
    </sheetView>
  </sheetViews>
  <sheetFormatPr defaultColWidth="9" defaultRowHeight="13.5"/>
  <cols>
    <col min="1" max="1" width="6.06666666666667" style="28" customWidth="1"/>
    <col min="2" max="2" width="18.55" style="28" customWidth="1"/>
    <col min="3" max="3" width="16.15" style="28" customWidth="1"/>
    <col min="4" max="4" width="19.7" style="28" customWidth="1"/>
    <col min="5" max="5" width="19.7333333333333" style="28" customWidth="1"/>
    <col min="6" max="6" width="9" style="28"/>
    <col min="7" max="7" width="8.14166666666667" style="28" customWidth="1"/>
    <col min="8" max="8" width="7.14166666666667" style="28" customWidth="1"/>
    <col min="9" max="9" width="8.16666666666667" style="28" customWidth="1"/>
    <col min="10" max="10" width="11.125" style="28"/>
    <col min="11" max="11" width="11.5416666666667" style="28" customWidth="1"/>
    <col min="12" max="12" width="12.625" style="28"/>
    <col min="13" max="16384" width="9" style="28"/>
  </cols>
  <sheetData>
    <row r="1" ht="36" customHeight="1" spans="1:11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ht="20" customHeight="1" spans="1:11">
      <c r="A2" s="31" t="s">
        <v>1</v>
      </c>
      <c r="B2" s="31"/>
      <c r="C2" s="31"/>
      <c r="D2" s="32"/>
      <c r="E2" s="32"/>
      <c r="F2" s="32"/>
      <c r="G2" s="32"/>
      <c r="H2" s="33" t="s">
        <v>2</v>
      </c>
      <c r="I2" s="33"/>
      <c r="J2" s="33"/>
      <c r="K2" s="33"/>
    </row>
    <row r="3" ht="18" customHeight="1" spans="1:11">
      <c r="A3" s="34" t="s">
        <v>3</v>
      </c>
      <c r="B3" s="34" t="s">
        <v>4</v>
      </c>
      <c r="C3" s="34" t="s">
        <v>5</v>
      </c>
      <c r="D3" s="34" t="s">
        <v>6</v>
      </c>
      <c r="E3" s="34" t="s">
        <v>7</v>
      </c>
      <c r="F3" s="34" t="s">
        <v>8</v>
      </c>
      <c r="G3" s="34" t="s">
        <v>9</v>
      </c>
      <c r="H3" s="34" t="s">
        <v>10</v>
      </c>
      <c r="I3" s="34" t="s">
        <v>11</v>
      </c>
      <c r="J3" s="34" t="s">
        <v>12</v>
      </c>
      <c r="K3" s="34" t="s">
        <v>13</v>
      </c>
    </row>
    <row r="4" ht="18" customHeight="1" spans="1:11">
      <c r="A4" s="35">
        <v>1</v>
      </c>
      <c r="B4" s="7" t="s">
        <v>14</v>
      </c>
      <c r="C4" s="7" t="s">
        <v>15</v>
      </c>
      <c r="D4" s="47" t="s">
        <v>16</v>
      </c>
      <c r="E4" s="7" t="s">
        <v>17</v>
      </c>
      <c r="F4" s="35" t="s">
        <v>18</v>
      </c>
      <c r="G4" s="35" t="s">
        <v>19</v>
      </c>
      <c r="H4" s="7">
        <v>30</v>
      </c>
      <c r="I4" s="35">
        <v>312</v>
      </c>
      <c r="J4" s="35">
        <v>25.64</v>
      </c>
      <c r="K4" s="35"/>
    </row>
    <row r="5" ht="18" customHeight="1" spans="1:11">
      <c r="A5" s="35">
        <v>2</v>
      </c>
      <c r="B5" s="7" t="s">
        <v>14</v>
      </c>
      <c r="C5" s="7" t="s">
        <v>20</v>
      </c>
      <c r="D5" s="47" t="s">
        <v>21</v>
      </c>
      <c r="E5" s="7" t="s">
        <v>17</v>
      </c>
      <c r="F5" s="35" t="s">
        <v>18</v>
      </c>
      <c r="G5" s="35" t="s">
        <v>19</v>
      </c>
      <c r="H5" s="7">
        <v>30</v>
      </c>
      <c r="I5" s="35">
        <v>314</v>
      </c>
      <c r="J5" s="35">
        <v>25.81</v>
      </c>
      <c r="K5" s="35"/>
    </row>
    <row r="6" ht="18" customHeight="1" spans="1:11">
      <c r="A6" s="35">
        <v>3</v>
      </c>
      <c r="B6" s="7" t="s">
        <v>14</v>
      </c>
      <c r="C6" s="7" t="s">
        <v>22</v>
      </c>
      <c r="D6" s="47" t="s">
        <v>23</v>
      </c>
      <c r="E6" s="7" t="s">
        <v>17</v>
      </c>
      <c r="F6" s="35" t="s">
        <v>18</v>
      </c>
      <c r="G6" s="35" t="s">
        <v>19</v>
      </c>
      <c r="H6" s="7">
        <v>30</v>
      </c>
      <c r="I6" s="35">
        <v>325</v>
      </c>
      <c r="J6" s="35">
        <v>26.71</v>
      </c>
      <c r="K6" s="35"/>
    </row>
    <row r="7" ht="18" customHeight="1" spans="1:11">
      <c r="A7" s="35">
        <v>4</v>
      </c>
      <c r="B7" s="7" t="s">
        <v>14</v>
      </c>
      <c r="C7" s="7" t="s">
        <v>24</v>
      </c>
      <c r="D7" s="47" t="s">
        <v>25</v>
      </c>
      <c r="E7" s="7" t="s">
        <v>17</v>
      </c>
      <c r="F7" s="35" t="s">
        <v>18</v>
      </c>
      <c r="G7" s="35" t="s">
        <v>19</v>
      </c>
      <c r="H7" s="7">
        <v>30</v>
      </c>
      <c r="I7" s="35">
        <v>269</v>
      </c>
      <c r="J7" s="35">
        <v>22.11</v>
      </c>
      <c r="K7" s="35"/>
    </row>
    <row r="8" ht="18" customHeight="1" spans="1:11">
      <c r="A8" s="35">
        <v>5</v>
      </c>
      <c r="B8" s="7" t="s">
        <v>14</v>
      </c>
      <c r="C8" s="7" t="s">
        <v>26</v>
      </c>
      <c r="D8" s="47" t="s">
        <v>27</v>
      </c>
      <c r="E8" s="7" t="s">
        <v>17</v>
      </c>
      <c r="F8" s="35" t="s">
        <v>18</v>
      </c>
      <c r="G8" s="35" t="s">
        <v>19</v>
      </c>
      <c r="H8" s="7">
        <v>30</v>
      </c>
      <c r="I8" s="35">
        <v>139</v>
      </c>
      <c r="J8" s="35">
        <v>11.42</v>
      </c>
      <c r="K8" s="35"/>
    </row>
    <row r="9" ht="18" customHeight="1" spans="1:11">
      <c r="A9" s="35">
        <v>6</v>
      </c>
      <c r="B9" s="7" t="s">
        <v>14</v>
      </c>
      <c r="C9" s="36" t="s">
        <v>28</v>
      </c>
      <c r="D9" s="48" t="s">
        <v>29</v>
      </c>
      <c r="E9" s="36" t="s">
        <v>17</v>
      </c>
      <c r="F9" s="35" t="s">
        <v>18</v>
      </c>
      <c r="G9" s="35" t="s">
        <v>19</v>
      </c>
      <c r="H9" s="36">
        <v>30</v>
      </c>
      <c r="I9" s="35">
        <v>307</v>
      </c>
      <c r="J9" s="35">
        <v>25.23</v>
      </c>
      <c r="K9" s="35"/>
    </row>
    <row r="10" ht="18" customHeight="1" spans="1:11">
      <c r="A10" s="35">
        <v>7</v>
      </c>
      <c r="B10" s="38" t="s">
        <v>30</v>
      </c>
      <c r="C10" s="39" t="s">
        <v>31</v>
      </c>
      <c r="D10" s="40">
        <v>341323110037</v>
      </c>
      <c r="E10" s="41" t="s">
        <v>32</v>
      </c>
      <c r="F10" s="35" t="s">
        <v>18</v>
      </c>
      <c r="G10" s="35" t="s">
        <v>19</v>
      </c>
      <c r="H10" s="41">
        <v>19</v>
      </c>
      <c r="I10" s="35">
        <v>357</v>
      </c>
      <c r="J10" s="35">
        <v>18.58</v>
      </c>
      <c r="K10" s="35"/>
    </row>
    <row r="11" ht="18" customHeight="1" spans="1:11">
      <c r="A11" s="35">
        <v>8</v>
      </c>
      <c r="B11" s="38" t="s">
        <v>30</v>
      </c>
      <c r="C11" s="38" t="s">
        <v>33</v>
      </c>
      <c r="D11" s="42">
        <v>341323110106</v>
      </c>
      <c r="E11" s="42" t="s">
        <v>34</v>
      </c>
      <c r="F11" s="35" t="s">
        <v>18</v>
      </c>
      <c r="G11" s="35" t="s">
        <v>19</v>
      </c>
      <c r="H11" s="38">
        <v>26</v>
      </c>
      <c r="I11" s="35">
        <v>167</v>
      </c>
      <c r="J11" s="35">
        <v>11.9</v>
      </c>
      <c r="K11" s="35"/>
    </row>
    <row r="12" spans="1:11">
      <c r="A12" s="35">
        <v>9</v>
      </c>
      <c r="B12" s="38" t="s">
        <v>30</v>
      </c>
      <c r="C12" s="38" t="s">
        <v>35</v>
      </c>
      <c r="D12" s="42">
        <v>341300105563</v>
      </c>
      <c r="E12" s="42" t="s">
        <v>36</v>
      </c>
      <c r="F12" s="35" t="s">
        <v>18</v>
      </c>
      <c r="G12" s="35" t="s">
        <v>19</v>
      </c>
      <c r="H12" s="39">
        <v>38</v>
      </c>
      <c r="I12" s="35">
        <v>14</v>
      </c>
      <c r="J12" s="35">
        <v>1.46</v>
      </c>
      <c r="K12" s="35"/>
    </row>
    <row r="13" s="28" customFormat="1" ht="18" customHeight="1" spans="1:11">
      <c r="A13" s="35">
        <v>10</v>
      </c>
      <c r="B13" s="7" t="s">
        <v>14</v>
      </c>
      <c r="C13" s="38" t="s">
        <v>37</v>
      </c>
      <c r="D13" s="42">
        <v>341300190042</v>
      </c>
      <c r="E13" s="42" t="s">
        <v>38</v>
      </c>
      <c r="F13" s="35" t="s">
        <v>39</v>
      </c>
      <c r="G13" s="35" t="s">
        <v>19</v>
      </c>
      <c r="H13" s="39">
        <v>9</v>
      </c>
      <c r="I13" s="35">
        <v>240</v>
      </c>
      <c r="J13" s="35">
        <v>5.92</v>
      </c>
      <c r="K13" s="35"/>
    </row>
    <row r="14" s="28" customFormat="1" ht="18" customHeight="1" spans="1:11">
      <c r="A14" s="35">
        <v>11</v>
      </c>
      <c r="B14" s="7" t="s">
        <v>14</v>
      </c>
      <c r="C14" s="38" t="s">
        <v>40</v>
      </c>
      <c r="D14" s="42">
        <v>341300190039</v>
      </c>
      <c r="E14" s="42" t="s">
        <v>38</v>
      </c>
      <c r="F14" s="35" t="s">
        <v>39</v>
      </c>
      <c r="G14" s="35" t="s">
        <v>19</v>
      </c>
      <c r="H14" s="39">
        <v>9</v>
      </c>
      <c r="I14" s="35">
        <v>330</v>
      </c>
      <c r="J14" s="35">
        <v>8.14</v>
      </c>
      <c r="K14" s="35"/>
    </row>
    <row r="15" s="28" customFormat="1" ht="18" customHeight="1" spans="1:11">
      <c r="A15" s="35">
        <v>12</v>
      </c>
      <c r="B15" s="7" t="s">
        <v>14</v>
      </c>
      <c r="C15" s="38" t="s">
        <v>41</v>
      </c>
      <c r="D15" s="49" t="s">
        <v>42</v>
      </c>
      <c r="E15" s="42" t="s">
        <v>38</v>
      </c>
      <c r="F15" s="35" t="s">
        <v>39</v>
      </c>
      <c r="G15" s="35" t="s">
        <v>19</v>
      </c>
      <c r="H15" s="39">
        <v>9</v>
      </c>
      <c r="I15" s="35">
        <v>298</v>
      </c>
      <c r="J15" s="35">
        <v>7.35</v>
      </c>
      <c r="K15" s="35"/>
    </row>
    <row r="16" customFormat="1" ht="18" customHeight="1" spans="1:11">
      <c r="A16" s="35">
        <v>13</v>
      </c>
      <c r="B16" s="7" t="s">
        <v>43</v>
      </c>
      <c r="C16" s="15" t="s">
        <v>44</v>
      </c>
      <c r="D16" s="50" t="s">
        <v>45</v>
      </c>
      <c r="E16" s="20" t="s">
        <v>38</v>
      </c>
      <c r="F16" s="10" t="s">
        <v>39</v>
      </c>
      <c r="G16" s="10" t="s">
        <v>19</v>
      </c>
      <c r="H16" s="16">
        <v>9</v>
      </c>
      <c r="I16" s="10">
        <v>55</v>
      </c>
      <c r="J16" s="35">
        <v>1.36</v>
      </c>
      <c r="K16" s="6"/>
    </row>
    <row r="17" s="28" customFormat="1" spans="1:11">
      <c r="A17" s="35">
        <v>14</v>
      </c>
      <c r="B17" s="7" t="s">
        <v>14</v>
      </c>
      <c r="C17" s="38" t="s">
        <v>46</v>
      </c>
      <c r="D17" s="49" t="s">
        <v>47</v>
      </c>
      <c r="E17" s="42" t="s">
        <v>38</v>
      </c>
      <c r="F17" s="35" t="s">
        <v>39</v>
      </c>
      <c r="G17" s="35" t="s">
        <v>19</v>
      </c>
      <c r="H17" s="39">
        <v>9</v>
      </c>
      <c r="I17" s="35">
        <v>57</v>
      </c>
      <c r="J17" s="35">
        <v>1.41</v>
      </c>
      <c r="K17" s="35"/>
    </row>
    <row r="18" s="28" customFormat="1" spans="1:11">
      <c r="A18" s="35">
        <v>15</v>
      </c>
      <c r="B18" s="7" t="s">
        <v>14</v>
      </c>
      <c r="C18" s="38" t="s">
        <v>48</v>
      </c>
      <c r="D18" s="49" t="s">
        <v>49</v>
      </c>
      <c r="E18" s="42" t="s">
        <v>38</v>
      </c>
      <c r="F18" s="35" t="s">
        <v>39</v>
      </c>
      <c r="G18" s="35" t="s">
        <v>19</v>
      </c>
      <c r="H18" s="39">
        <v>9</v>
      </c>
      <c r="I18" s="35">
        <v>66</v>
      </c>
      <c r="J18" s="35">
        <v>1.63</v>
      </c>
      <c r="K18" s="35"/>
    </row>
    <row r="19" s="28" customFormat="1" ht="18" customHeight="1" spans="1:11">
      <c r="A19" s="35">
        <v>16</v>
      </c>
      <c r="B19" s="7" t="s">
        <v>14</v>
      </c>
      <c r="C19" s="7" t="s">
        <v>50</v>
      </c>
      <c r="D19" s="51" t="s">
        <v>51</v>
      </c>
      <c r="E19" s="7" t="s">
        <v>52</v>
      </c>
      <c r="F19" s="7" t="s">
        <v>18</v>
      </c>
      <c r="G19" s="7"/>
      <c r="H19" s="7">
        <v>17</v>
      </c>
      <c r="I19" s="7">
        <v>227</v>
      </c>
      <c r="J19" s="7">
        <v>10.57</v>
      </c>
      <c r="K19" s="43"/>
    </row>
    <row r="20" s="28" customFormat="1" ht="18" customHeight="1" spans="1:11">
      <c r="A20" s="35">
        <v>17</v>
      </c>
      <c r="B20" s="7" t="s">
        <v>14</v>
      </c>
      <c r="C20" s="7" t="s">
        <v>53</v>
      </c>
      <c r="D20" s="51" t="s">
        <v>54</v>
      </c>
      <c r="E20" s="7" t="s">
        <v>52</v>
      </c>
      <c r="F20" s="7" t="s">
        <v>18</v>
      </c>
      <c r="G20" s="7"/>
      <c r="H20" s="7">
        <v>17</v>
      </c>
      <c r="I20" s="7">
        <v>262</v>
      </c>
      <c r="J20" s="7">
        <v>12.2</v>
      </c>
      <c r="K20" s="43"/>
    </row>
    <row r="21" s="28" customFormat="1" ht="18" customHeight="1" spans="1:11">
      <c r="A21" s="35">
        <v>18</v>
      </c>
      <c r="B21" s="7" t="s">
        <v>14</v>
      </c>
      <c r="C21" s="7" t="s">
        <v>55</v>
      </c>
      <c r="D21" s="51" t="s">
        <v>56</v>
      </c>
      <c r="E21" s="7" t="s">
        <v>57</v>
      </c>
      <c r="F21" s="7" t="s">
        <v>18</v>
      </c>
      <c r="G21" s="7"/>
      <c r="H21" s="7">
        <v>30</v>
      </c>
      <c r="I21" s="7">
        <v>308</v>
      </c>
      <c r="J21" s="7">
        <v>25.31</v>
      </c>
      <c r="K21" s="43"/>
    </row>
    <row r="22" s="28" customFormat="1" ht="18" customHeight="1" spans="1:11">
      <c r="A22" s="35">
        <v>19</v>
      </c>
      <c r="B22" s="7" t="s">
        <v>14</v>
      </c>
      <c r="C22" s="7" t="s">
        <v>58</v>
      </c>
      <c r="D22" s="51" t="s">
        <v>59</v>
      </c>
      <c r="E22" s="7" t="s">
        <v>57</v>
      </c>
      <c r="F22" s="7" t="s">
        <v>18</v>
      </c>
      <c r="G22" s="7"/>
      <c r="H22" s="7">
        <v>30</v>
      </c>
      <c r="I22" s="7">
        <v>181</v>
      </c>
      <c r="J22" s="7">
        <v>14.87</v>
      </c>
      <c r="K22" s="43"/>
    </row>
    <row r="23" s="28" customFormat="1" ht="18" customHeight="1" spans="1:11">
      <c r="A23" s="35"/>
      <c r="B23" s="39"/>
      <c r="C23" s="35"/>
      <c r="D23" s="35"/>
      <c r="E23" s="42"/>
      <c r="F23" s="35"/>
      <c r="G23" s="35"/>
      <c r="H23" s="39"/>
      <c r="I23" s="35"/>
      <c r="J23" s="44"/>
      <c r="K23" s="43"/>
    </row>
    <row r="24" s="29" customFormat="1" ht="18" customHeight="1" spans="1:11">
      <c r="A24" s="35"/>
      <c r="B24" s="45" t="s">
        <v>60</v>
      </c>
      <c r="C24" s="45"/>
      <c r="D24" s="45"/>
      <c r="E24" s="45"/>
      <c r="F24" s="45"/>
      <c r="G24" s="45"/>
      <c r="H24" s="45">
        <v>411</v>
      </c>
      <c r="I24" s="45"/>
      <c r="J24" s="35">
        <v>257.62</v>
      </c>
      <c r="K24" s="45"/>
    </row>
    <row r="25" ht="25" customHeight="1" spans="1:11">
      <c r="B25" s="29" t="s">
        <v>61</v>
      </c>
      <c r="C25" s="29"/>
      <c r="D25" s="46" t="s">
        <v>62</v>
      </c>
      <c r="E25" s="46" t="s">
        <v>63</v>
      </c>
      <c r="F25" s="29" t="s">
        <v>64</v>
      </c>
      <c r="G25" s="29"/>
    </row>
  </sheetData>
  <mergeCells count="5">
    <mergeCell ref="A1:K1"/>
    <mergeCell ref="A2:C2"/>
    <mergeCell ref="H2:K2"/>
    <mergeCell ref="B25:C25"/>
    <mergeCell ref="F25:G25"/>
  </mergeCells>
  <printOptions gridLines="1"/>
  <pageMargins left="0.393055555555556" right="0.236111111111111" top="0.314583333333333" bottom="0.236111111111111" header="0.354166666666667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K28"/>
  <sheetViews>
    <sheetView topLeftCell="A8" workbookViewId="0">
      <selection activeCell="F28" sqref="F28:G28"/>
    </sheetView>
  </sheetViews>
  <sheetFormatPr defaultColWidth="9" defaultRowHeight="13.5"/>
  <cols>
    <col min="2" max="2" width="19.125" customWidth="1"/>
    <col min="4" max="4" width="17" customWidth="1"/>
    <col min="5" max="5" width="19" customWidth="1"/>
  </cols>
  <sheetData>
    <row r="3" ht="21" spans="1:11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ht="25" customHeight="1" spans="1:11">
      <c r="A4" s="2" t="s">
        <v>65</v>
      </c>
      <c r="B4" s="2"/>
      <c r="C4" s="2"/>
      <c r="D4" s="3"/>
      <c r="E4" s="3"/>
      <c r="F4" s="3"/>
      <c r="G4" s="3"/>
      <c r="H4" s="4" t="s">
        <v>2</v>
      </c>
      <c r="I4" s="4"/>
      <c r="J4" s="4"/>
      <c r="K4" s="4"/>
    </row>
    <row r="5" ht="25" customHeight="1" spans="1:11">
      <c r="A5" s="5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  <c r="I5" s="5" t="s">
        <v>11</v>
      </c>
      <c r="J5" s="5" t="s">
        <v>12</v>
      </c>
      <c r="K5" s="5" t="s">
        <v>13</v>
      </c>
    </row>
    <row r="6" ht="25" customHeight="1" spans="1:11">
      <c r="A6" s="6">
        <v>1</v>
      </c>
      <c r="B6" s="7" t="s">
        <v>43</v>
      </c>
      <c r="C6" s="7" t="s">
        <v>15</v>
      </c>
      <c r="D6" s="47" t="s">
        <v>16</v>
      </c>
      <c r="E6" s="7" t="s">
        <v>17</v>
      </c>
      <c r="F6" s="6" t="s">
        <v>18</v>
      </c>
      <c r="G6" s="6" t="s">
        <v>19</v>
      </c>
      <c r="H6" s="7">
        <v>30</v>
      </c>
      <c r="I6" s="6">
        <v>12</v>
      </c>
      <c r="J6" s="9">
        <v>30</v>
      </c>
      <c r="K6" s="6"/>
    </row>
    <row r="7" ht="25" customHeight="1" spans="1:11">
      <c r="A7" s="6">
        <v>2</v>
      </c>
      <c r="B7" s="7" t="s">
        <v>43</v>
      </c>
      <c r="C7" s="7" t="s">
        <v>20</v>
      </c>
      <c r="D7" s="47" t="s">
        <v>21</v>
      </c>
      <c r="E7" s="7" t="s">
        <v>17</v>
      </c>
      <c r="F7" s="6" t="s">
        <v>18</v>
      </c>
      <c r="G7" s="6" t="s">
        <v>19</v>
      </c>
      <c r="H7" s="7">
        <v>30</v>
      </c>
      <c r="I7" s="6">
        <v>12</v>
      </c>
      <c r="J7" s="9">
        <v>30</v>
      </c>
      <c r="K7" s="6"/>
    </row>
    <row r="8" ht="25" customHeight="1" spans="1:11">
      <c r="A8" s="6">
        <v>3</v>
      </c>
      <c r="B8" s="7" t="s">
        <v>43</v>
      </c>
      <c r="C8" s="7" t="s">
        <v>22</v>
      </c>
      <c r="D8" s="47" t="s">
        <v>23</v>
      </c>
      <c r="E8" s="7" t="s">
        <v>17</v>
      </c>
      <c r="F8" s="6" t="s">
        <v>18</v>
      </c>
      <c r="G8" s="6" t="s">
        <v>19</v>
      </c>
      <c r="H8" s="7">
        <v>30</v>
      </c>
      <c r="I8" s="6">
        <v>12</v>
      </c>
      <c r="J8" s="9">
        <v>30</v>
      </c>
      <c r="K8" s="6"/>
    </row>
    <row r="9" ht="25" customHeight="1" spans="1:11">
      <c r="A9" s="6">
        <v>4</v>
      </c>
      <c r="B9" s="7" t="s">
        <v>43</v>
      </c>
      <c r="C9" s="7" t="s">
        <v>24</v>
      </c>
      <c r="D9" s="47" t="s">
        <v>25</v>
      </c>
      <c r="E9" s="7" t="s">
        <v>17</v>
      </c>
      <c r="F9" s="6" t="s">
        <v>18</v>
      </c>
      <c r="G9" s="6" t="s">
        <v>19</v>
      </c>
      <c r="H9" s="7">
        <v>30</v>
      </c>
      <c r="I9" s="6">
        <v>12</v>
      </c>
      <c r="J9" s="9">
        <v>30</v>
      </c>
      <c r="K9" s="6"/>
    </row>
    <row r="10" ht="25" customHeight="1" spans="1:11">
      <c r="A10" s="6">
        <v>5</v>
      </c>
      <c r="B10" s="7" t="s">
        <v>43</v>
      </c>
      <c r="C10" s="7" t="s">
        <v>26</v>
      </c>
      <c r="D10" s="47" t="s">
        <v>27</v>
      </c>
      <c r="E10" s="7" t="s">
        <v>17</v>
      </c>
      <c r="F10" s="6" t="s">
        <v>18</v>
      </c>
      <c r="G10" s="6" t="s">
        <v>19</v>
      </c>
      <c r="H10" s="7">
        <v>30</v>
      </c>
      <c r="I10" s="6">
        <v>12</v>
      </c>
      <c r="J10" s="9">
        <v>30</v>
      </c>
      <c r="K10" s="6"/>
    </row>
    <row r="11" ht="25" customHeight="1" spans="1:11">
      <c r="A11" s="10">
        <v>6</v>
      </c>
      <c r="B11" s="11" t="s">
        <v>43</v>
      </c>
      <c r="C11" s="12" t="s">
        <v>28</v>
      </c>
      <c r="D11" s="52" t="s">
        <v>29</v>
      </c>
      <c r="E11" s="12" t="s">
        <v>17</v>
      </c>
      <c r="F11" s="10" t="s">
        <v>18</v>
      </c>
      <c r="G11" s="10" t="s">
        <v>19</v>
      </c>
      <c r="H11" s="12">
        <v>30</v>
      </c>
      <c r="I11" s="10">
        <v>12</v>
      </c>
      <c r="J11" s="14">
        <v>30</v>
      </c>
      <c r="K11" s="6"/>
    </row>
    <row r="12" ht="25" customHeight="1" spans="1:11">
      <c r="A12" s="10">
        <v>7</v>
      </c>
      <c r="B12" s="15" t="s">
        <v>30</v>
      </c>
      <c r="C12" s="16" t="s">
        <v>31</v>
      </c>
      <c r="D12" s="17">
        <v>341323110037</v>
      </c>
      <c r="E12" s="18" t="s">
        <v>32</v>
      </c>
      <c r="F12" s="10" t="s">
        <v>18</v>
      </c>
      <c r="G12" s="10" t="s">
        <v>19</v>
      </c>
      <c r="H12" s="18">
        <v>19</v>
      </c>
      <c r="I12" s="10">
        <v>12</v>
      </c>
      <c r="J12" s="19">
        <v>19</v>
      </c>
      <c r="K12" s="6"/>
    </row>
    <row r="13" ht="25" customHeight="1" spans="1:11">
      <c r="A13" s="10">
        <v>8</v>
      </c>
      <c r="B13" s="15" t="s">
        <v>30</v>
      </c>
      <c r="C13" s="16" t="s">
        <v>66</v>
      </c>
      <c r="D13" s="17">
        <v>341323110046</v>
      </c>
      <c r="E13" s="18" t="s">
        <v>67</v>
      </c>
      <c r="F13" s="10" t="s">
        <v>18</v>
      </c>
      <c r="G13" s="10" t="s">
        <v>68</v>
      </c>
      <c r="H13" s="18">
        <v>38</v>
      </c>
      <c r="I13" s="10">
        <v>10</v>
      </c>
      <c r="J13" s="19">
        <f>H13/12*I13</f>
        <v>31.6666666666667</v>
      </c>
      <c r="K13" s="6"/>
    </row>
    <row r="14" ht="25" customHeight="1" spans="1:11">
      <c r="A14" s="10">
        <v>9</v>
      </c>
      <c r="B14" s="15" t="s">
        <v>30</v>
      </c>
      <c r="C14" s="15" t="s">
        <v>69</v>
      </c>
      <c r="D14" s="20">
        <v>341323110110</v>
      </c>
      <c r="E14" s="20" t="s">
        <v>70</v>
      </c>
      <c r="F14" s="10" t="s">
        <v>18</v>
      </c>
      <c r="G14" s="10" t="s">
        <v>68</v>
      </c>
      <c r="H14" s="15">
        <v>14</v>
      </c>
      <c r="I14" s="10">
        <v>2</v>
      </c>
      <c r="J14" s="21">
        <f>H14/12*I14</f>
        <v>2.33333333333333</v>
      </c>
      <c r="K14" s="6"/>
    </row>
    <row r="15" ht="25" customHeight="1" spans="1:11">
      <c r="A15" s="10">
        <v>10</v>
      </c>
      <c r="B15" s="15" t="s">
        <v>30</v>
      </c>
      <c r="C15" s="15" t="s">
        <v>33</v>
      </c>
      <c r="D15" s="20">
        <v>341323110106</v>
      </c>
      <c r="E15" s="20" t="s">
        <v>34</v>
      </c>
      <c r="F15" s="10" t="s">
        <v>18</v>
      </c>
      <c r="G15" s="10" t="s">
        <v>19</v>
      </c>
      <c r="H15" s="15">
        <v>26</v>
      </c>
      <c r="I15" s="10">
        <v>12</v>
      </c>
      <c r="J15" s="21">
        <v>26</v>
      </c>
      <c r="K15" s="6"/>
    </row>
    <row r="16" ht="25" customHeight="1" spans="1:11">
      <c r="A16" s="10">
        <v>11</v>
      </c>
      <c r="B16" s="15" t="s">
        <v>30</v>
      </c>
      <c r="C16" s="15" t="s">
        <v>35</v>
      </c>
      <c r="D16" s="20">
        <v>341300105563</v>
      </c>
      <c r="E16" s="20" t="s">
        <v>36</v>
      </c>
      <c r="F16" s="10" t="s">
        <v>18</v>
      </c>
      <c r="G16" s="10" t="s">
        <v>19</v>
      </c>
      <c r="H16" s="16">
        <v>38</v>
      </c>
      <c r="I16" s="10">
        <v>12</v>
      </c>
      <c r="J16" s="22">
        <v>38</v>
      </c>
      <c r="K16" s="6"/>
    </row>
    <row r="17" ht="25" customHeight="1" spans="1:11">
      <c r="A17" s="10">
        <v>12</v>
      </c>
      <c r="B17" s="11" t="s">
        <v>43</v>
      </c>
      <c r="C17" s="15" t="s">
        <v>37</v>
      </c>
      <c r="D17" s="20">
        <v>341300190042</v>
      </c>
      <c r="E17" s="20" t="s">
        <v>38</v>
      </c>
      <c r="F17" s="10" t="s">
        <v>39</v>
      </c>
      <c r="G17" s="10" t="s">
        <v>19</v>
      </c>
      <c r="H17" s="16">
        <v>9</v>
      </c>
      <c r="I17" s="10">
        <v>12</v>
      </c>
      <c r="J17" s="22">
        <v>9</v>
      </c>
      <c r="K17" s="6" t="s">
        <v>71</v>
      </c>
    </row>
    <row r="18" ht="25" customHeight="1" spans="1:11">
      <c r="A18" s="6">
        <v>13</v>
      </c>
      <c r="B18" s="7" t="s">
        <v>43</v>
      </c>
      <c r="C18" s="15" t="s">
        <v>40</v>
      </c>
      <c r="D18" s="20">
        <v>341300190039</v>
      </c>
      <c r="E18" s="20" t="s">
        <v>38</v>
      </c>
      <c r="F18" s="10" t="s">
        <v>39</v>
      </c>
      <c r="G18" s="10" t="s">
        <v>19</v>
      </c>
      <c r="H18" s="16">
        <v>9</v>
      </c>
      <c r="I18" s="10">
        <v>12</v>
      </c>
      <c r="J18" s="22">
        <v>9</v>
      </c>
      <c r="K18" s="6" t="s">
        <v>71</v>
      </c>
    </row>
    <row r="19" ht="25" customHeight="1" spans="1:11">
      <c r="A19" s="6">
        <v>14</v>
      </c>
      <c r="B19" s="7" t="s">
        <v>43</v>
      </c>
      <c r="C19" s="15" t="s">
        <v>41</v>
      </c>
      <c r="D19" s="50" t="s">
        <v>42</v>
      </c>
      <c r="E19" s="20" t="s">
        <v>38</v>
      </c>
      <c r="F19" s="10" t="s">
        <v>39</v>
      </c>
      <c r="G19" s="10" t="s">
        <v>19</v>
      </c>
      <c r="H19" s="16">
        <v>9</v>
      </c>
      <c r="I19" s="10">
        <v>12</v>
      </c>
      <c r="J19" s="22">
        <v>9</v>
      </c>
      <c r="K19" s="6" t="s">
        <v>71</v>
      </c>
    </row>
    <row r="20" ht="25" customHeight="1" spans="1:11">
      <c r="A20" s="10">
        <v>15</v>
      </c>
      <c r="B20" s="11" t="s">
        <v>43</v>
      </c>
      <c r="C20" s="15" t="s">
        <v>44</v>
      </c>
      <c r="D20" s="50" t="s">
        <v>45</v>
      </c>
      <c r="E20" s="20" t="s">
        <v>38</v>
      </c>
      <c r="F20" s="10" t="s">
        <v>39</v>
      </c>
      <c r="G20" s="10" t="s">
        <v>19</v>
      </c>
      <c r="H20" s="16">
        <v>9</v>
      </c>
      <c r="I20" s="10">
        <v>2</v>
      </c>
      <c r="J20" s="22">
        <v>2</v>
      </c>
      <c r="K20" s="6" t="s">
        <v>72</v>
      </c>
    </row>
    <row r="21" ht="25" customHeight="1" spans="1:11">
      <c r="A21" s="10">
        <v>16</v>
      </c>
      <c r="B21" s="11" t="s">
        <v>43</v>
      </c>
      <c r="C21" s="15" t="s">
        <v>46</v>
      </c>
      <c r="D21" s="50" t="s">
        <v>47</v>
      </c>
      <c r="E21" s="20" t="s">
        <v>38</v>
      </c>
      <c r="F21" s="10" t="s">
        <v>39</v>
      </c>
      <c r="G21" s="10" t="s">
        <v>19</v>
      </c>
      <c r="H21" s="16">
        <v>9</v>
      </c>
      <c r="I21" s="10">
        <v>2</v>
      </c>
      <c r="J21" s="22">
        <v>2</v>
      </c>
      <c r="K21" s="6" t="s">
        <v>72</v>
      </c>
    </row>
    <row r="22" ht="25" customHeight="1" spans="1:11">
      <c r="A22" s="10">
        <v>17</v>
      </c>
      <c r="B22" s="11" t="s">
        <v>43</v>
      </c>
      <c r="C22" s="15" t="s">
        <v>48</v>
      </c>
      <c r="D22" s="50" t="s">
        <v>49</v>
      </c>
      <c r="E22" s="20" t="s">
        <v>38</v>
      </c>
      <c r="F22" s="10" t="s">
        <v>39</v>
      </c>
      <c r="G22" s="10" t="s">
        <v>19</v>
      </c>
      <c r="H22" s="16">
        <v>9</v>
      </c>
      <c r="I22" s="10">
        <v>2</v>
      </c>
      <c r="J22" s="22">
        <v>2</v>
      </c>
      <c r="K22" s="6" t="s">
        <v>72</v>
      </c>
    </row>
    <row r="23" ht="25" customHeight="1" spans="1:11">
      <c r="A23" s="10">
        <v>18</v>
      </c>
      <c r="B23" s="11" t="s">
        <v>73</v>
      </c>
      <c r="C23" s="15" t="s">
        <v>74</v>
      </c>
      <c r="D23" s="50" t="s">
        <v>75</v>
      </c>
      <c r="E23" s="20" t="s">
        <v>38</v>
      </c>
      <c r="F23" s="10" t="s">
        <v>39</v>
      </c>
      <c r="G23" s="10" t="s">
        <v>19</v>
      </c>
      <c r="H23" s="16">
        <v>9</v>
      </c>
      <c r="I23" s="10">
        <v>12</v>
      </c>
      <c r="J23" s="22"/>
      <c r="K23" s="6" t="s">
        <v>71</v>
      </c>
    </row>
    <row r="24" ht="25" customHeight="1" spans="1:11">
      <c r="A24" s="10">
        <v>19</v>
      </c>
      <c r="B24" s="11" t="s">
        <v>73</v>
      </c>
      <c r="C24" s="15" t="s">
        <v>76</v>
      </c>
      <c r="D24" s="50" t="s">
        <v>77</v>
      </c>
      <c r="E24" s="20" t="s">
        <v>38</v>
      </c>
      <c r="F24" s="10" t="s">
        <v>39</v>
      </c>
      <c r="G24" s="10" t="s">
        <v>19</v>
      </c>
      <c r="H24" s="16">
        <v>9</v>
      </c>
      <c r="I24" s="10">
        <v>12</v>
      </c>
      <c r="J24" s="22"/>
      <c r="K24" s="6" t="s">
        <v>71</v>
      </c>
    </row>
    <row r="25" ht="25" customHeight="1" spans="1:11">
      <c r="A25" s="10">
        <v>20</v>
      </c>
      <c r="B25" s="11" t="s">
        <v>73</v>
      </c>
      <c r="C25" s="15" t="s">
        <v>78</v>
      </c>
      <c r="D25" s="50" t="s">
        <v>79</v>
      </c>
      <c r="E25" s="20" t="s">
        <v>38</v>
      </c>
      <c r="F25" s="10" t="s">
        <v>39</v>
      </c>
      <c r="G25" s="10" t="s">
        <v>19</v>
      </c>
      <c r="H25" s="16">
        <v>9</v>
      </c>
      <c r="I25" s="10">
        <v>2</v>
      </c>
      <c r="J25" s="22"/>
      <c r="K25" s="6" t="s">
        <v>72</v>
      </c>
    </row>
    <row r="26" ht="25" customHeight="1" spans="1:11">
      <c r="A26" s="10">
        <v>21</v>
      </c>
      <c r="B26" s="11" t="s">
        <v>73</v>
      </c>
      <c r="C26" s="10" t="s">
        <v>80</v>
      </c>
      <c r="D26" s="50" t="s">
        <v>81</v>
      </c>
      <c r="E26" s="20" t="s">
        <v>38</v>
      </c>
      <c r="F26" s="10" t="s">
        <v>39</v>
      </c>
      <c r="G26" s="10" t="s">
        <v>19</v>
      </c>
      <c r="H26" s="16">
        <v>9</v>
      </c>
      <c r="I26" s="10">
        <v>2</v>
      </c>
      <c r="J26" s="22"/>
      <c r="K26" s="6" t="s">
        <v>72</v>
      </c>
    </row>
    <row r="27" ht="25" customHeight="1" spans="1:11">
      <c r="A27" s="6"/>
      <c r="B27" s="23" t="s">
        <v>60</v>
      </c>
      <c r="C27" s="24"/>
      <c r="D27" s="24"/>
      <c r="E27" s="24"/>
      <c r="F27" s="24"/>
      <c r="G27" s="24"/>
      <c r="H27" s="24">
        <f>SUM(H6:H26)</f>
        <v>405</v>
      </c>
      <c r="I27" s="24"/>
      <c r="J27" s="25">
        <v>330</v>
      </c>
      <c r="K27" s="24"/>
    </row>
    <row r="28" spans="1:11">
      <c r="B28" s="26" t="s">
        <v>61</v>
      </c>
      <c r="C28" s="26"/>
      <c r="D28" s="27" t="s">
        <v>82</v>
      </c>
      <c r="E28" s="27" t="s">
        <v>83</v>
      </c>
      <c r="F28" s="26" t="s">
        <v>84</v>
      </c>
      <c r="G28" s="26"/>
    </row>
  </sheetData>
  <mergeCells count="5">
    <mergeCell ref="A3:K3"/>
    <mergeCell ref="A4:C4"/>
    <mergeCell ref="H4:K4"/>
    <mergeCell ref="B28:C28"/>
    <mergeCell ref="F28:G28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报油补车辆台账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　　　　　　　　</cp:lastModifiedBy>
  <dcterms:created xsi:type="dcterms:W3CDTF">2023-05-12T11:15:00Z</dcterms:created>
  <dcterms:modified xsi:type="dcterms:W3CDTF">2026-03-11T02:26:49Z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8C7FBD2415F9479E91032B4168D05EFB_13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